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30" yWindow="-405" windowWidth="9990" windowHeight="7890"/>
  </bookViews>
  <sheets>
    <sheet name="Sheet1" sheetId="1" r:id="rId1"/>
    <sheet name="Лист1" sheetId="2" r:id="rId2"/>
  </sheets>
  <definedNames>
    <definedName name="_xlnm.Print_Area" localSheetId="0">Sheet1!$A$1:$F$62</definedName>
  </definedNames>
  <calcPr calcId="144525"/>
</workbook>
</file>

<file path=xl/calcChain.xml><?xml version="1.0" encoding="utf-8"?>
<calcChain xmlns="http://schemas.openxmlformats.org/spreadsheetml/2006/main">
  <c r="F36" i="2" l="1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D23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D2" i="2"/>
  <c r="F2" i="2" s="1"/>
  <c r="F21" i="2" l="1"/>
  <c r="F46" i="1" l="1"/>
  <c r="F39" i="1"/>
  <c r="F38" i="1"/>
  <c r="D25" i="1" l="1"/>
  <c r="D24" i="1" l="1"/>
  <c r="F44" i="1" l="1"/>
  <c r="D27" i="1"/>
  <c r="F36" i="1" l="1"/>
  <c r="D47" i="1"/>
  <c r="F47" i="1" s="1"/>
  <c r="F7" i="1"/>
  <c r="F11" i="1"/>
  <c r="D57" i="1" l="1"/>
  <c r="F57" i="1" s="1"/>
  <c r="D59" i="1"/>
  <c r="F59" i="1" s="1"/>
  <c r="D61" i="1"/>
  <c r="F61" i="1" s="1"/>
  <c r="D60" i="1"/>
  <c r="F60" i="1" s="1"/>
  <c r="D58" i="1"/>
  <c r="F58" i="1" s="1"/>
  <c r="D45" i="1"/>
  <c r="F45" i="1" s="1"/>
  <c r="F48" i="1" s="1"/>
  <c r="F62" i="1" l="1"/>
  <c r="F27" i="1"/>
  <c r="F26" i="1"/>
  <c r="F25" i="1"/>
  <c r="F24" i="1"/>
  <c r="F23" i="1"/>
  <c r="F28" i="1" l="1"/>
  <c r="D18" i="1"/>
  <c r="F18" i="1" s="1"/>
  <c r="F10" i="1" l="1"/>
  <c r="D52" i="1" l="1"/>
  <c r="F52" i="1" s="1"/>
  <c r="F53" i="1" s="1"/>
  <c r="D9" i="1"/>
  <c r="F9" i="1" s="1"/>
  <c r="D8" i="1"/>
  <c r="F8" i="1" s="1"/>
  <c r="F6" i="1"/>
  <c r="D5" i="1"/>
  <c r="F5" i="1" s="1"/>
  <c r="D16" i="1"/>
  <c r="F16" i="1" s="1"/>
  <c r="D17" i="1"/>
  <c r="F17" i="1" s="1"/>
  <c r="D32" i="1"/>
  <c r="F32" i="1" s="1"/>
  <c r="D33" i="1"/>
  <c r="F33" i="1" s="1"/>
  <c r="D37" i="1"/>
  <c r="F37" i="1" s="1"/>
  <c r="D35" i="1"/>
  <c r="F35" i="1" s="1"/>
  <c r="F19" i="1" l="1"/>
  <c r="F12" i="1"/>
  <c r="D34" i="1"/>
  <c r="F34" i="1" s="1"/>
  <c r="F40" i="1" s="1"/>
</calcChain>
</file>

<file path=xl/sharedStrings.xml><?xml version="1.0" encoding="utf-8"?>
<sst xmlns="http://schemas.openxmlformats.org/spreadsheetml/2006/main" count="224" uniqueCount="129">
  <si>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</si>
  <si>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</si>
  <si>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</si>
  <si>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</si>
  <si>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</si>
  <si>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</si>
  <si>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</si>
  <si>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</si>
  <si>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</si>
  <si>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ОПИСАНИЕ НА ВИДОВЕТЕ РАБОТИ</t>
  </si>
  <si>
    <t>Общ обикновен изкоп, включително натоварване транспортиране на определено растояние, разтоварване на депо и оформянето му съгласно изискванията на раздел 3300 от ТС.</t>
  </si>
  <si>
    <t>Изкоп за окопи, включително натоварване, транспортиране на определено разстояние, разтоварване на депо и оформянето му съгласно изискванията на раздел 3300 от ТС.</t>
  </si>
  <si>
    <t>Разчистване площите в рамките на сервитута на пътя включващо изсичане на клони и храсти, окосяване на тревата и отстраняване на всички отпадъци както и свързаните с това разходи съгласно инструкциите на Инженера.</t>
  </si>
  <si>
    <t>Изсичане на дървета в рамките на сервитута на пътя , както и свързаните с това разходи съгласно инструкциите на Инженера.</t>
  </si>
  <si>
    <t>Разваляне на съществуваща асфалтобетснова настилка, включително изкопаване, натоварване, транспортиране на определено растояние, разтоварване на депо и оформянето му, съгласно изискванията на раздел 2300 от ТС.</t>
  </si>
  <si>
    <t>Разваляне на съществуваща трошенокаменна настилка, включително изкопаване, натоварване, транспортиране на определено растояние, разтоварване на депо и оформянето му, съгласно изискванията на раздел 2300 от ТС.</t>
  </si>
  <si>
    <t>Разваляне на съществуваща паважна настилка, включително изкопаване, натоварване транспортиране на определено растояние. разтоварване на депо и оформянето му, съгласно изискванията на раздел 2300 от ТС.</t>
  </si>
  <si>
    <t>МЯРКА</t>
  </si>
  <si>
    <r>
      <t>м</t>
    </r>
    <r>
      <rPr>
        <vertAlign val="superscript"/>
        <sz val="8"/>
        <rFont val="Arial"/>
        <family val="2"/>
        <charset val="204"/>
      </rPr>
      <t>3</t>
    </r>
  </si>
  <si>
    <r>
      <t>м</t>
    </r>
    <r>
      <rPr>
        <vertAlign val="superscript"/>
        <sz val="8"/>
        <rFont val="Arial"/>
        <family val="2"/>
        <charset val="204"/>
      </rPr>
      <t>2</t>
    </r>
  </si>
  <si>
    <t>бр</t>
  </si>
  <si>
    <t>ЕДИН. ЦЕНА</t>
  </si>
  <si>
    <t>СУМА</t>
  </si>
  <si>
    <t>110</t>
  </si>
  <si>
    <t>Разкъртване на бетонови бордюри и бетонови водещи ивици и превоз на депо включително всички разходи, съгласно изискванията на раздел 2300 от ТС.</t>
  </si>
  <si>
    <t>Изкоп за почистване на втоци, отоци, водостоци, стени и окопи, съгласно раздел 2300 от ТС.</t>
  </si>
  <si>
    <t>м</t>
  </si>
  <si>
    <t>ПОЗИ- ЦИЯ</t>
  </si>
  <si>
    <t>201</t>
  </si>
  <si>
    <t>202</t>
  </si>
  <si>
    <t>203</t>
  </si>
  <si>
    <t>204</t>
  </si>
  <si>
    <t>205</t>
  </si>
  <si>
    <t>Общо за сметка 2.</t>
  </si>
  <si>
    <t>ОПИСАНИЕ НА ВИДОВЕТЕ РАБОТИ</t>
  </si>
  <si>
    <t>Доставка и полагане на асфалтова смес за долен пласт на покритието /биндер/ Тип 0/16 , за профилиране и изравняване на пластове с различна дебелина и ширина, съгласно ТС</t>
  </si>
  <si>
    <t>Направа на първи (свързващ) битумен разлив за връзка с различна ширина, съгласно изискванията на ТС.</t>
  </si>
  <si>
    <t>Направа на втори (свързващ) битумен разлив за връзка с различна ширина, съгласно изискванията на ТС.</t>
  </si>
  <si>
    <t>Доставка и полагане на асфалтова смес за основа Тип Ао, съгласно изискванията на ТС</t>
  </si>
  <si>
    <t>т</t>
  </si>
  <si>
    <t>КОЛИ- ЧЕСТВА</t>
  </si>
  <si>
    <t>301</t>
  </si>
  <si>
    <t>302</t>
  </si>
  <si>
    <t>303</t>
  </si>
  <si>
    <t>305</t>
  </si>
  <si>
    <t>306</t>
  </si>
  <si>
    <t>307</t>
  </si>
  <si>
    <t>308</t>
  </si>
  <si>
    <t>ОПИСАНИЕ</t>
  </si>
  <si>
    <t>м</t>
  </si>
  <si>
    <t>бр.</t>
  </si>
  <si>
    <t>309</t>
  </si>
  <si>
    <t>312</t>
  </si>
  <si>
    <t>313</t>
  </si>
  <si>
    <t>314</t>
  </si>
  <si>
    <t>315</t>
  </si>
  <si>
    <t>316</t>
  </si>
  <si>
    <t>317</t>
  </si>
  <si>
    <t>Доставка и монтаж на нови тръбни стойки за стандартни пътни знаци съгласно Техническата спесификация - Раздел 9200 Пътни знаци и чертежите, включително всички свързани с това разходи</t>
  </si>
  <si>
    <t>Доставка и изливане на място на бетон В15 съгласно Раздел 7000 на техническата спесификация, при пътни съоръжения, включително кофраж и всички необходими материали без армировката и всички свързани с това разходи</t>
  </si>
  <si>
    <t>Доставка и изливане на място на бетон В20 съгласно Раздел 7000 на техническата спесификация, за прагове при окопи, включително кофраж и всички необходими материали без армировката и всички свързани с това разходи</t>
  </si>
  <si>
    <t>Доставка и изливане на място на бетон В25 съгласно Раздел 7000 на техническата спесификация, при малки съоръжения , включително кофраж и всички необходими материали без армировката и всички свързани с това разходи</t>
  </si>
  <si>
    <t>Тръбен водосток с диаметър ф50, включително всички свързани с това разходи, съгласно раздел 6600 от ТС.</t>
  </si>
  <si>
    <t>м'</t>
  </si>
  <si>
    <t>t</t>
  </si>
  <si>
    <t>Сметка 2. ЗЕМНИ РАБОТИ</t>
  </si>
  <si>
    <t>Сметка 3. АСФАЛТОВИ РАБОТИ</t>
  </si>
  <si>
    <t>Сметка 1. Потготвителни работи</t>
  </si>
  <si>
    <t>Общо за сметка 1.</t>
  </si>
  <si>
    <t>Общо за сметка 3.</t>
  </si>
  <si>
    <t>Общо за сметка 4.</t>
  </si>
  <si>
    <t>Общо за сметка 5.</t>
  </si>
  <si>
    <t>Общо за сметка 6.</t>
  </si>
  <si>
    <t>Общо за сметка 7.</t>
  </si>
  <si>
    <t>Фрезоване (технологично с цел осигуряване на минимални технологични дебелини на изравнителните пластове) на съществуваща асфалтобетонова настилка.включителнс. натоварване, транспортиране на определено растояние, разтоварване на депо и оформянето му, съгласно изискванията на ТС</t>
  </si>
  <si>
    <r>
      <t>м</t>
    </r>
    <r>
      <rPr>
        <vertAlign val="superscript"/>
        <sz val="8"/>
        <rFont val="Arial"/>
        <family val="2"/>
        <charset val="204"/>
      </rPr>
      <t>3</t>
    </r>
  </si>
  <si>
    <t>Сметка 5. РЕМОНТ НА СЪЩЕСТВУВАЩИ СЪОРАЖЕНИЯ</t>
  </si>
  <si>
    <t>Направа на паважна настилка, включително всички свързани с това разходи, съгласно ТС.</t>
  </si>
  <si>
    <t>Изпълнение на основни пластове от зърнести материали, необработени със свързващо вещество, съгласно ТС с гранични условия (зърнометрия) съгласувани с Инженера.</t>
  </si>
  <si>
    <t>Доставка и полагане на материал за основа на банкетите, с качество на материала за подосновен пласт съгласно раздел 3500 от ТС.</t>
  </si>
  <si>
    <t>Доставка и полагане на бетонови бордюри с размер 18/35, в съответствие с изискванията на раздел 7300 на  Техническата спесификация, включително всички свързани с това разходи.</t>
  </si>
  <si>
    <r>
      <t>Сметка 4</t>
    </r>
    <r>
      <rPr>
        <sz val="11"/>
        <rFont val="Arial"/>
        <family val="2"/>
        <charset val="204"/>
      </rPr>
      <t xml:space="preserve">. </t>
    </r>
    <r>
      <rPr>
        <b/>
        <sz val="11"/>
        <rFont val="Arial"/>
        <family val="2"/>
        <charset val="204"/>
      </rPr>
      <t>ПЪТНИ РАБОТИ</t>
    </r>
  </si>
  <si>
    <t>Сметка 6. ОТВОДНЯВАНЕ НА ТРАСЕТО</t>
  </si>
  <si>
    <t>Сметка 7. ПЪТНА МАРКИРОВКА И СИГНАЛИЗАЦИЯ</t>
  </si>
  <si>
    <r>
      <t xml:space="preserve">Армировка клас </t>
    </r>
    <r>
      <rPr>
        <sz val="8"/>
        <rFont val="Arial"/>
        <family val="2"/>
        <charset val="204"/>
      </rPr>
      <t xml:space="preserve">A </t>
    </r>
    <r>
      <rPr>
        <sz val="8"/>
        <rFont val="Arial"/>
        <family val="2"/>
        <charset val="204"/>
      </rPr>
      <t>I в съответствие с изискванията на Раздел 7600 на Техническата спесификация, всички диаметри, гладка мека стомана.</t>
    </r>
  </si>
  <si>
    <t>Доставка и полагане на хоризонтална маркировка с различна конфигурация съгласно Чертежите и в съответствие с изискванията на Техническата спесификация - Раздел 9300 Пътна маркировка от боя с перли, включително всички свързани с това разходи</t>
  </si>
  <si>
    <t>Доставка и монтаж на нови нестандартни пътни знаци съгласно Техническата спесификация - Раздел 9200 Пътни знаци и чертежите, включително всички всички свързани с това разходи</t>
  </si>
  <si>
    <t>Доставка и монтаж на нови тръбни стойки за нестандартни пътни знаци съгласно Техническата спесификация - Раздел 9200 Пътни знаци и чертежите, включително всички всички свързани с това разходи</t>
  </si>
  <si>
    <r>
      <t xml:space="preserve">Доставка и </t>
    </r>
    <r>
      <rPr>
        <sz val="8"/>
        <rFont val="Arial"/>
        <family val="2"/>
        <charset val="204"/>
      </rPr>
      <t>монтаж на нови стандартни пътни знаци съгласно Техническата спесификация - Раздел 9200 Пътни знаци и чертежите, включително всички  всички свързани с това разходи</t>
    </r>
  </si>
  <si>
    <r>
      <t>м</t>
    </r>
    <r>
      <rPr>
        <vertAlign val="superscript"/>
        <sz val="8"/>
        <color theme="2" tint="-0.499984740745262"/>
        <rFont val="Arial"/>
        <family val="2"/>
        <charset val="204"/>
      </rPr>
      <t>3</t>
    </r>
  </si>
  <si>
    <t>Изкоп на неподходящ повърхностен пласт, включително натоварване, транспортиране на определено разстояние, разтоварване на депо и оформянето му съгласно раздел 3300 от ТС.</t>
  </si>
  <si>
    <t>Доставка и монтаж на предпазна ограда N2W5 съгласно Техническите правила за приложение на ограничителните системи за пътищата по републиканската пътна мрежа и Техническата спесификация и чертежите, включително всички свързани с това разходи</t>
  </si>
  <si>
    <r>
      <t xml:space="preserve">Армировка клас </t>
    </r>
    <r>
      <rPr>
        <b/>
        <sz val="8"/>
        <rFont val="Arial"/>
        <family val="2"/>
        <charset val="204"/>
      </rPr>
      <t>B500</t>
    </r>
    <r>
      <rPr>
        <sz val="8"/>
        <rFont val="Arial"/>
        <family val="2"/>
        <charset val="204"/>
      </rPr>
      <t xml:space="preserve"> в съответствие с изискванията на Раздел 7600 на Техническата спесификация, всички диаметри, гладка мека стомана.</t>
    </r>
  </si>
  <si>
    <t>Доставка и изливане на място на бетон В20, при малки съоръжения , включително кофраж и всички необходими материали без армировката и всички свързани с това разходи</t>
  </si>
  <si>
    <t>Позиция №</t>
  </si>
  <si>
    <t>ВИДОВЕ СМР</t>
  </si>
  <si>
    <t>М-ка</t>
  </si>
  <si>
    <t>Количество</t>
  </si>
  <si>
    <t>Трасиране на кабелна линия</t>
  </si>
  <si>
    <t>Механично рязане на асфалтова/бетонна настилка</t>
  </si>
  <si>
    <t>м²</t>
  </si>
  <si>
    <t>Товарене, разтоварване и извозване на земни маси и строителни отпадъци</t>
  </si>
  <si>
    <t>м³</t>
  </si>
  <si>
    <t>Доставка пясък за пясъчна подложка</t>
  </si>
  <si>
    <t>Направа на изкоп 0,8/0,4 – IV-та кат. почви със засипване и трамбоване</t>
  </si>
  <si>
    <t>Направа на изкоп 1,1/0,4 – IV-та кат. почви със засипване и трамбоване в уличното платно</t>
  </si>
  <si>
    <t xml:space="preserve">Направа на изкоп 1,3/0,4 – IV-та кат. почви със засипване и трамбоване </t>
  </si>
  <si>
    <t xml:space="preserve">Направа зидана шахта с 2 капака с монтаж на рамка, капак от бетон/полимербетон и конзоли </t>
  </si>
  <si>
    <t xml:space="preserve">Направа зидана шахта с 3 капака с монтаж на рамка, капак от бетон/полимербетон и конзоли </t>
  </si>
  <si>
    <t>Полагане на 2 бр. HDPE тръба Ø 32 в изкоп</t>
  </si>
  <si>
    <t>Доставка HDPE тръба Ø 32</t>
  </si>
  <si>
    <t>Полагане на 2 бр. HDPE тръба Ø 40 в изкоп</t>
  </si>
  <si>
    <t>Доставка HDPE тръба Ø 40</t>
  </si>
  <si>
    <t>Полагане на стоманена тръба до Ø 110 в изкоп</t>
  </si>
  <si>
    <t>Доставка на стоманена тръба Ø 108-6</t>
  </si>
  <si>
    <t>кг</t>
  </si>
  <si>
    <t>Полагане на лента „Внимание оптичен кабел”</t>
  </si>
  <si>
    <t>Доставка на същата</t>
  </si>
  <si>
    <t>Направа и монтаж на реперно стълбче</t>
  </si>
  <si>
    <t>м2</t>
  </si>
  <si>
    <t>м3</t>
  </si>
  <si>
    <t>Направа зидана шахта с 2 капака с монтаж на рамка, капак от бетон/полимербетон и конзоли</t>
  </si>
  <si>
    <t>Доставка на стоманена тръба  Ø 108-6</t>
  </si>
  <si>
    <t>Доставка и монтаж на реперно стълбче</t>
  </si>
  <si>
    <t>Разкъртване на асфалтова настилка</t>
  </si>
  <si>
    <t>km</t>
  </si>
  <si>
    <t>Разкъртване  асфалтова настилка</t>
  </si>
  <si>
    <t xml:space="preserve">КОЛИЧЕСТВЕНА СМЕТКА      ОБЕКТ: „Актуализация на технически инвестиционен проект за обект: Реконструкция и рехабилитация на общински път  PVN1080 -/II –13, Кнежа – Искър/ – Граница (Кнежа – Искър) – Долни Луковит /III-137 от км. 2+500 до км.11+900/общ. </t>
  </si>
  <si>
    <t xml:space="preserve">Доставка и полагане на плътен асфалтобетон, тип А , с дебелина в уплътнено състояние 4 см., съгласно изискванията на раздел 5600 от ТС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</si>
</sst>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i/>
      <sz val="13"/>
      <name val="Constantia"/>
      <family val="1"/>
      <charset val="204"/>
    </font>
    <font>
      <sz val="8"/>
      <name val="Arial"/>
      <family val="2"/>
      <charset val="204"/>
    </font>
    <font>
      <b/>
      <i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vertAlign val="superscript"/>
      <sz val="8"/>
      <color theme="2" tint="-0.499984740745262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sz val="10"/>
      <color rgb="FFFF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1"/>
      </left>
      <right/>
      <top style="medium">
        <color rgb="FF000001"/>
      </top>
      <bottom style="medium">
        <color rgb="FF000001"/>
      </bottom>
      <diagonal/>
    </border>
    <border>
      <left style="medium">
        <color rgb="FF000001"/>
      </left>
      <right style="medium">
        <color rgb="FF000001"/>
      </right>
      <top style="medium">
        <color rgb="FF000001"/>
      </top>
      <bottom style="medium">
        <color rgb="FF000001"/>
      </bottom>
      <diagonal/>
    </border>
    <border>
      <left style="medium">
        <color rgb="FF000001"/>
      </left>
      <right/>
      <top/>
      <bottom style="medium">
        <color rgb="FF000001"/>
      </bottom>
      <diagonal/>
    </border>
    <border>
      <left style="medium">
        <color rgb="FF000001"/>
      </left>
      <right style="medium">
        <color rgb="FF000001"/>
      </right>
      <top/>
      <bottom style="medium">
        <color rgb="FF000001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76">
    <xf numFmtId="0" fontId="1" fillId="0" borderId="0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8" fillId="0" borderId="0" xfId="0" applyFont="1" applyFill="1" applyBorder="1" applyAlignment="1"/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justify" vertical="top" wrapText="1"/>
    </xf>
    <xf numFmtId="0" fontId="1" fillId="0" borderId="1" xfId="0" applyNumberFormat="1" applyFont="1" applyFill="1" applyBorder="1" applyAlignment="1" applyProtection="1">
      <alignment horizontal="left" vertical="top" inden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justify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vertical="top"/>
    </xf>
    <xf numFmtId="0" fontId="9" fillId="2" borderId="1" xfId="0" applyNumberFormat="1" applyFont="1" applyFill="1" applyBorder="1" applyAlignment="1" applyProtection="1">
      <alignment horizontal="left" vertical="center" wrapText="1"/>
    </xf>
    <xf numFmtId="0" fontId="1" fillId="3" borderId="0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horizontal="justify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justify"/>
    </xf>
    <xf numFmtId="0" fontId="7" fillId="0" borderId="4" xfId="0" applyNumberFormat="1" applyFont="1" applyFill="1" applyBorder="1" applyAlignment="1" applyProtection="1">
      <alignment horizontal="left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horizontal="justify"/>
    </xf>
    <xf numFmtId="0" fontId="8" fillId="0" borderId="0" xfId="0" applyFont="1" applyFill="1" applyBorder="1" applyAlignment="1">
      <alignment horizontal="center"/>
    </xf>
    <xf numFmtId="0" fontId="1" fillId="0" borderId="4" xfId="0" applyNumberFormat="1" applyFont="1" applyFill="1" applyBorder="1" applyAlignment="1" applyProtection="1">
      <alignment horizontal="center"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center" vertical="top"/>
    </xf>
    <xf numFmtId="0" fontId="10" fillId="3" borderId="0" xfId="0" applyNumberFormat="1" applyFont="1" applyFill="1" applyBorder="1" applyAlignment="1" applyProtection="1">
      <alignment horizontal="center" vertical="top"/>
    </xf>
    <xf numFmtId="0" fontId="1" fillId="0" borderId="1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2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vertical="top" wrapText="1"/>
    </xf>
    <xf numFmtId="2" fontId="15" fillId="4" borderId="1" xfId="0" applyNumberFormat="1" applyFont="1" applyFill="1" applyBorder="1" applyAlignment="1" applyProtection="1">
      <alignment horizontal="center" vertical="center"/>
    </xf>
    <xf numFmtId="2" fontId="2" fillId="0" borderId="1" xfId="0" applyNumberFormat="1" applyFont="1" applyFill="1" applyBorder="1" applyAlignment="1" applyProtection="1">
      <alignment horizontal="center" vertical="center"/>
    </xf>
    <xf numFmtId="2" fontId="1" fillId="0" borderId="1" xfId="0" applyNumberFormat="1" applyFont="1" applyFill="1" applyBorder="1" applyAlignment="1" applyProtection="1">
      <alignment horizontal="center" vertical="top"/>
    </xf>
    <xf numFmtId="2" fontId="1" fillId="0" borderId="1" xfId="0" applyNumberFormat="1" applyFont="1" applyFill="1" applyBorder="1" applyAlignment="1" applyProtection="1">
      <alignment horizontal="center" vertical="center"/>
    </xf>
    <xf numFmtId="2" fontId="1" fillId="0" borderId="10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 applyProtection="1">
      <alignment vertical="center"/>
    </xf>
    <xf numFmtId="0" fontId="15" fillId="4" borderId="1" xfId="0" applyNumberFormat="1" applyFont="1" applyFill="1" applyBorder="1" applyAlignment="1" applyProtection="1">
      <alignment horizontal="center" vertical="center"/>
    </xf>
    <xf numFmtId="0" fontId="16" fillId="6" borderId="11" xfId="0" applyNumberFormat="1" applyFont="1" applyFill="1" applyBorder="1" applyAlignment="1" applyProtection="1">
      <alignment horizontal="center" vertical="center" wrapText="1"/>
    </xf>
    <xf numFmtId="0" fontId="16" fillId="6" borderId="12" xfId="0" applyNumberFormat="1" applyFont="1" applyFill="1" applyBorder="1" applyAlignment="1" applyProtection="1">
      <alignment horizontal="center" vertical="center" wrapText="1"/>
    </xf>
    <xf numFmtId="0" fontId="17" fillId="6" borderId="13" xfId="0" applyNumberFormat="1" applyFont="1" applyFill="1" applyBorder="1" applyAlignment="1" applyProtection="1">
      <alignment horizontal="center" vertical="center" wrapText="1"/>
    </xf>
    <xf numFmtId="0" fontId="17" fillId="6" borderId="13" xfId="0" applyNumberFormat="1" applyFont="1" applyFill="1" applyBorder="1" applyAlignment="1" applyProtection="1">
      <alignment vertical="center" wrapText="1"/>
    </xf>
    <xf numFmtId="0" fontId="17" fillId="6" borderId="14" xfId="0" applyNumberFormat="1" applyFont="1" applyFill="1" applyBorder="1" applyAlignment="1" applyProtection="1">
      <alignment horizontal="right" vertical="center" wrapText="1"/>
    </xf>
    <xf numFmtId="0" fontId="1" fillId="5" borderId="0" xfId="0" applyNumberFormat="1" applyFont="1" applyFill="1" applyBorder="1" applyAlignment="1" applyProtection="1">
      <alignment vertical="top"/>
    </xf>
    <xf numFmtId="0" fontId="1" fillId="7" borderId="0" xfId="0" applyNumberFormat="1" applyFont="1" applyFill="1" applyBorder="1" applyAlignment="1" applyProtection="1">
      <alignment vertical="top"/>
    </xf>
    <xf numFmtId="0" fontId="18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8" fillId="0" borderId="0" xfId="0" applyFont="1" applyFill="1" applyBorder="1" applyAlignment="1">
      <alignment horizontal="center" vertical="center" wrapText="1"/>
    </xf>
    <xf numFmtId="0" fontId="15" fillId="4" borderId="2" xfId="0" applyNumberFormat="1" applyFont="1" applyFill="1" applyBorder="1" applyAlignment="1" applyProtection="1">
      <alignment horizontal="right" vertical="top"/>
    </xf>
    <xf numFmtId="0" fontId="15" fillId="4" borderId="7" xfId="0" applyNumberFormat="1" applyFont="1" applyFill="1" applyBorder="1" applyAlignment="1" applyProtection="1">
      <alignment horizontal="right" vertical="top"/>
    </xf>
    <xf numFmtId="0" fontId="15" fillId="4" borderId="2" xfId="0" applyNumberFormat="1" applyFont="1" applyFill="1" applyBorder="1" applyAlignment="1" applyProtection="1">
      <alignment horizontal="right" vertical="center"/>
    </xf>
    <xf numFmtId="0" fontId="15" fillId="4" borderId="7" xfId="0" applyNumberFormat="1" applyFont="1" applyFill="1" applyBorder="1" applyAlignment="1" applyProtection="1">
      <alignment horizontal="right" vertical="center"/>
    </xf>
    <xf numFmtId="0" fontId="15" fillId="4" borderId="9" xfId="0" applyNumberFormat="1" applyFont="1" applyFill="1" applyBorder="1" applyAlignment="1" applyProtection="1">
      <alignment horizontal="right" vertical="top"/>
    </xf>
    <xf numFmtId="0" fontId="15" fillId="4" borderId="8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indent="2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view="pageBreakPreview" zoomScale="115" zoomScaleNormal="85" zoomScaleSheetLayoutView="115" workbookViewId="0">
      <pane ySplit="1" topLeftCell="A20" activePane="bottomLeft" state="frozen"/>
      <selection pane="bottomLeft" activeCell="I24" sqref="I24:I25"/>
    </sheetView>
  </sheetViews>
  <sheetFormatPr defaultRowHeight="12.75" x14ac:dyDescent="0.2"/>
  <cols>
    <col min="1" max="1" width="6.85546875" style="19" customWidth="1"/>
    <col min="2" max="2" width="48.7109375" customWidth="1"/>
    <col min="3" max="3" width="7.28515625" style="19" customWidth="1"/>
    <col min="4" max="4" width="9.7109375" style="19" customWidth="1"/>
    <col min="5" max="5" width="7.7109375" customWidth="1"/>
    <col min="6" max="6" width="21.140625" customWidth="1"/>
    <col min="7" max="7" width="14.5703125" customWidth="1"/>
  </cols>
  <sheetData>
    <row r="1" spans="1:7" ht="57.75" customHeight="1" x14ac:dyDescent="0.2">
      <c r="A1" s="67" t="s">
        <v>127</v>
      </c>
      <c r="B1" s="67"/>
      <c r="C1" s="67"/>
      <c r="D1" s="67"/>
      <c r="E1" s="67"/>
      <c r="F1" s="67"/>
      <c r="G1" s="4"/>
    </row>
    <row r="2" spans="1:7" x14ac:dyDescent="0.2">
      <c r="A2" s="34"/>
      <c r="B2" s="4"/>
      <c r="C2" s="34"/>
      <c r="D2" s="34"/>
      <c r="E2" s="4"/>
      <c r="F2" s="4"/>
      <c r="G2" s="4"/>
    </row>
    <row r="3" spans="1:7" ht="24" x14ac:dyDescent="0.2">
      <c r="A3" s="21" t="s">
        <v>27</v>
      </c>
      <c r="B3" s="12" t="s">
        <v>9</v>
      </c>
      <c r="C3" s="44" t="s">
        <v>17</v>
      </c>
      <c r="D3" s="21" t="s">
        <v>40</v>
      </c>
      <c r="E3" s="21" t="s">
        <v>21</v>
      </c>
      <c r="F3" s="45" t="s">
        <v>22</v>
      </c>
      <c r="G3" s="4"/>
    </row>
    <row r="4" spans="1:7" ht="15" x14ac:dyDescent="0.2">
      <c r="A4" s="18"/>
      <c r="B4" s="29" t="s">
        <v>67</v>
      </c>
      <c r="C4" s="24"/>
      <c r="D4" s="18"/>
      <c r="E4" s="11"/>
      <c r="F4" s="11"/>
      <c r="G4" s="4"/>
    </row>
    <row r="5" spans="1:7" ht="45" x14ac:dyDescent="0.2">
      <c r="A5" s="16" t="s">
        <v>3</v>
      </c>
      <c r="B5" s="9" t="s">
        <v>12</v>
      </c>
      <c r="C5" s="16" t="s">
        <v>19</v>
      </c>
      <c r="D5" s="10">
        <f>8200+17311.68</f>
        <v>25511.68</v>
      </c>
      <c r="E5" s="42"/>
      <c r="F5" s="42">
        <f>D5*E5</f>
        <v>0</v>
      </c>
      <c r="G5" s="4"/>
    </row>
    <row r="6" spans="1:7" ht="33.75" x14ac:dyDescent="0.2">
      <c r="A6" s="16" t="s">
        <v>4</v>
      </c>
      <c r="B6" s="9" t="s">
        <v>13</v>
      </c>
      <c r="C6" s="16" t="s">
        <v>20</v>
      </c>
      <c r="D6" s="10">
        <v>128</v>
      </c>
      <c r="E6" s="53"/>
      <c r="F6" s="42">
        <f t="shared" ref="F6:F11" si="0">D6*E6</f>
        <v>0</v>
      </c>
      <c r="G6" s="4"/>
    </row>
    <row r="7" spans="1:7" ht="45" x14ac:dyDescent="0.2">
      <c r="A7" s="16" t="s">
        <v>5</v>
      </c>
      <c r="B7" s="9" t="s">
        <v>14</v>
      </c>
      <c r="C7" s="16" t="s">
        <v>18</v>
      </c>
      <c r="D7" s="16">
        <v>348</v>
      </c>
      <c r="E7" s="42"/>
      <c r="F7" s="42">
        <f t="shared" si="0"/>
        <v>0</v>
      </c>
      <c r="G7" s="4"/>
    </row>
    <row r="8" spans="1:7" ht="45" x14ac:dyDescent="0.2">
      <c r="A8" s="16" t="s">
        <v>6</v>
      </c>
      <c r="B8" s="9" t="s">
        <v>15</v>
      </c>
      <c r="C8" s="16" t="s">
        <v>18</v>
      </c>
      <c r="D8" s="16">
        <f>162.27+1214</f>
        <v>1376.27</v>
      </c>
      <c r="E8" s="41"/>
      <c r="F8" s="42">
        <f t="shared" si="0"/>
        <v>0</v>
      </c>
      <c r="G8" s="4"/>
    </row>
    <row r="9" spans="1:7" ht="45" x14ac:dyDescent="0.2">
      <c r="A9" s="16" t="s">
        <v>7</v>
      </c>
      <c r="B9" s="9" t="s">
        <v>16</v>
      </c>
      <c r="C9" s="16" t="s">
        <v>18</v>
      </c>
      <c r="D9" s="52">
        <f>118+1262</f>
        <v>1380</v>
      </c>
      <c r="E9" s="53"/>
      <c r="F9" s="42">
        <f t="shared" si="0"/>
        <v>0</v>
      </c>
      <c r="G9" s="4"/>
    </row>
    <row r="10" spans="1:7" ht="91.5" customHeight="1" x14ac:dyDescent="0.2">
      <c r="A10" s="16" t="s">
        <v>8</v>
      </c>
      <c r="B10" s="14" t="s">
        <v>74</v>
      </c>
      <c r="C10" s="16" t="s">
        <v>19</v>
      </c>
      <c r="D10" s="52">
        <v>11987</v>
      </c>
      <c r="E10" s="42"/>
      <c r="F10" s="42">
        <f t="shared" si="0"/>
        <v>0</v>
      </c>
      <c r="G10" s="4"/>
    </row>
    <row r="11" spans="1:7" ht="33.75" x14ac:dyDescent="0.2">
      <c r="A11" s="16" t="s">
        <v>23</v>
      </c>
      <c r="B11" s="6" t="s">
        <v>24</v>
      </c>
      <c r="C11" s="16" t="s">
        <v>26</v>
      </c>
      <c r="D11" s="52">
        <v>2726</v>
      </c>
      <c r="E11" s="42"/>
      <c r="F11" s="42">
        <f t="shared" si="0"/>
        <v>0</v>
      </c>
      <c r="G11" s="4"/>
    </row>
    <row r="12" spans="1:7" ht="15.75" x14ac:dyDescent="0.2">
      <c r="A12" s="70" t="s">
        <v>68</v>
      </c>
      <c r="B12" s="71"/>
      <c r="C12" s="71"/>
      <c r="D12" s="71"/>
      <c r="E12" s="71"/>
      <c r="F12" s="51">
        <f>SUM(F5:F11)</f>
        <v>0</v>
      </c>
    </row>
    <row r="13" spans="1:7" ht="21" customHeight="1" x14ac:dyDescent="0.2"/>
    <row r="14" spans="1:7" ht="24" x14ac:dyDescent="0.2">
      <c r="A14" s="21" t="s">
        <v>27</v>
      </c>
      <c r="B14" s="12" t="s">
        <v>9</v>
      </c>
      <c r="C14" s="44" t="s">
        <v>17</v>
      </c>
      <c r="D14" s="21" t="s">
        <v>40</v>
      </c>
      <c r="E14" s="21" t="s">
        <v>21</v>
      </c>
      <c r="F14" s="45" t="s">
        <v>22</v>
      </c>
    </row>
    <row r="15" spans="1:7" ht="15" x14ac:dyDescent="0.2">
      <c r="A15" s="35"/>
      <c r="B15" s="30" t="s">
        <v>65</v>
      </c>
      <c r="C15" s="35"/>
      <c r="D15" s="35"/>
      <c r="E15" s="15"/>
      <c r="F15" s="1"/>
    </row>
    <row r="16" spans="1:7" ht="45" x14ac:dyDescent="0.2">
      <c r="A16" s="10" t="s">
        <v>0</v>
      </c>
      <c r="B16" s="9" t="s">
        <v>90</v>
      </c>
      <c r="C16" s="10" t="s">
        <v>75</v>
      </c>
      <c r="D16" s="10">
        <f>698.2+32+1326.1</f>
        <v>2056.3000000000002</v>
      </c>
      <c r="E16" s="41"/>
      <c r="F16" s="42">
        <f t="shared" ref="F16:F18" si="1">D16*E16</f>
        <v>0</v>
      </c>
    </row>
    <row r="17" spans="1:6" ht="45" x14ac:dyDescent="0.2">
      <c r="A17" s="10" t="s">
        <v>1</v>
      </c>
      <c r="B17" s="25" t="s">
        <v>10</v>
      </c>
      <c r="C17" s="10" t="s">
        <v>75</v>
      </c>
      <c r="D17" s="10">
        <f>58+36+171+1780.46+79.2+296</f>
        <v>2420.66</v>
      </c>
      <c r="E17" s="41"/>
      <c r="F17" s="42">
        <f t="shared" si="1"/>
        <v>0</v>
      </c>
    </row>
    <row r="18" spans="1:6" ht="33.75" x14ac:dyDescent="0.2">
      <c r="A18" s="10" t="s">
        <v>2</v>
      </c>
      <c r="B18" s="25" t="s">
        <v>11</v>
      </c>
      <c r="C18" s="10" t="s">
        <v>75</v>
      </c>
      <c r="D18" s="10">
        <f>901.08+1240.54+67.82</f>
        <v>2209.44</v>
      </c>
      <c r="E18" s="41"/>
      <c r="F18" s="42">
        <f t="shared" si="1"/>
        <v>0</v>
      </c>
    </row>
    <row r="19" spans="1:6" ht="15.75" x14ac:dyDescent="0.2">
      <c r="A19" s="70" t="s">
        <v>33</v>
      </c>
      <c r="B19" s="71"/>
      <c r="C19" s="71"/>
      <c r="D19" s="71"/>
      <c r="E19" s="71"/>
      <c r="F19" s="51">
        <f>SUM(F16:F18)</f>
        <v>0</v>
      </c>
    </row>
    <row r="20" spans="1:6" ht="20.25" customHeight="1" x14ac:dyDescent="0.2">
      <c r="A20" s="37"/>
    </row>
    <row r="21" spans="1:6" ht="24" x14ac:dyDescent="0.2">
      <c r="A21" s="21" t="s">
        <v>27</v>
      </c>
      <c r="B21" s="12" t="s">
        <v>34</v>
      </c>
      <c r="C21" s="44" t="s">
        <v>17</v>
      </c>
      <c r="D21" s="21" t="s">
        <v>40</v>
      </c>
      <c r="E21" s="21" t="s">
        <v>21</v>
      </c>
      <c r="F21" s="45" t="s">
        <v>22</v>
      </c>
    </row>
    <row r="22" spans="1:6" ht="15" x14ac:dyDescent="0.2">
      <c r="A22" s="18"/>
      <c r="B22" s="29" t="s">
        <v>66</v>
      </c>
      <c r="C22" s="24"/>
      <c r="D22" s="18"/>
      <c r="E22" s="7"/>
      <c r="F22" s="7"/>
    </row>
    <row r="23" spans="1:6" ht="33.75" x14ac:dyDescent="0.2">
      <c r="A23" s="16" t="s">
        <v>28</v>
      </c>
      <c r="B23" s="9" t="s">
        <v>35</v>
      </c>
      <c r="C23" s="16" t="s">
        <v>39</v>
      </c>
      <c r="D23" s="52">
        <v>3197.81</v>
      </c>
      <c r="E23" s="42"/>
      <c r="F23" s="42">
        <f t="shared" ref="F23:F27" si="2">D23*E23</f>
        <v>0</v>
      </c>
    </row>
    <row r="24" spans="1:6" ht="33.75" x14ac:dyDescent="0.2">
      <c r="A24" s="16" t="s">
        <v>29</v>
      </c>
      <c r="B24" s="9" t="s">
        <v>128</v>
      </c>
      <c r="C24" s="16" t="s">
        <v>19</v>
      </c>
      <c r="D24" s="52">
        <f>42471.52+23954.825+743.2</f>
        <v>67169.544999999998</v>
      </c>
      <c r="E24" s="41"/>
      <c r="F24" s="42">
        <f t="shared" si="2"/>
        <v>0</v>
      </c>
    </row>
    <row r="25" spans="1:6" ht="22.5" x14ac:dyDescent="0.2">
      <c r="A25" s="16" t="s">
        <v>30</v>
      </c>
      <c r="B25" s="9" t="s">
        <v>37</v>
      </c>
      <c r="C25" s="16" t="s">
        <v>19</v>
      </c>
      <c r="D25" s="52">
        <f>8899.8+41259.22+743.2+23954.83</f>
        <v>74857.05</v>
      </c>
      <c r="E25" s="42"/>
      <c r="F25" s="42">
        <f t="shared" si="2"/>
        <v>0</v>
      </c>
    </row>
    <row r="26" spans="1:6" ht="22.5" x14ac:dyDescent="0.2">
      <c r="A26" s="16" t="s">
        <v>31</v>
      </c>
      <c r="B26" s="9" t="s">
        <v>36</v>
      </c>
      <c r="C26" s="16" t="s">
        <v>19</v>
      </c>
      <c r="D26" s="54">
        <v>8000</v>
      </c>
      <c r="E26" s="42"/>
      <c r="F26" s="42">
        <f t="shared" si="2"/>
        <v>0</v>
      </c>
    </row>
    <row r="27" spans="1:6" ht="22.5" x14ac:dyDescent="0.2">
      <c r="A27" s="16" t="s">
        <v>32</v>
      </c>
      <c r="B27" s="9" t="s">
        <v>38</v>
      </c>
      <c r="C27" s="16" t="s">
        <v>39</v>
      </c>
      <c r="D27" s="54">
        <f>1021</f>
        <v>1021</v>
      </c>
      <c r="E27" s="42"/>
      <c r="F27" s="42">
        <f t="shared" si="2"/>
        <v>0</v>
      </c>
    </row>
    <row r="28" spans="1:6" ht="15.75" x14ac:dyDescent="0.2">
      <c r="A28" s="70" t="s">
        <v>69</v>
      </c>
      <c r="B28" s="71"/>
      <c r="C28" s="71"/>
      <c r="D28" s="71"/>
      <c r="E28" s="71"/>
      <c r="F28" s="51">
        <f>SUM(F23:F27)</f>
        <v>0</v>
      </c>
    </row>
    <row r="29" spans="1:6" ht="18" customHeight="1" x14ac:dyDescent="0.2"/>
    <row r="30" spans="1:6" ht="24" x14ac:dyDescent="0.2">
      <c r="A30" s="21" t="s">
        <v>27</v>
      </c>
      <c r="B30" s="12" t="s">
        <v>48</v>
      </c>
      <c r="C30" s="44" t="s">
        <v>17</v>
      </c>
      <c r="D30" s="21" t="s">
        <v>40</v>
      </c>
      <c r="E30" s="21" t="s">
        <v>21</v>
      </c>
      <c r="F30" s="45" t="s">
        <v>22</v>
      </c>
    </row>
    <row r="31" spans="1:6" ht="15" x14ac:dyDescent="0.25">
      <c r="A31" s="35"/>
      <c r="B31" s="31" t="s">
        <v>81</v>
      </c>
      <c r="C31" s="46"/>
      <c r="D31" s="74"/>
      <c r="E31" s="74"/>
      <c r="F31" s="18"/>
    </row>
    <row r="32" spans="1:6" ht="56.25" customHeight="1" x14ac:dyDescent="0.2">
      <c r="A32" s="22" t="s">
        <v>41</v>
      </c>
      <c r="B32" s="28" t="s">
        <v>78</v>
      </c>
      <c r="C32" s="17" t="s">
        <v>18</v>
      </c>
      <c r="D32" s="54">
        <f>171+295+3234.9+296</f>
        <v>3996.9</v>
      </c>
      <c r="E32" s="42"/>
      <c r="F32" s="42">
        <f t="shared" ref="F32:F39" si="3">D32*E32</f>
        <v>0</v>
      </c>
    </row>
    <row r="33" spans="1:7" ht="46.5" customHeight="1" x14ac:dyDescent="0.2">
      <c r="A33" s="23" t="s">
        <v>42</v>
      </c>
      <c r="B33" s="28" t="s">
        <v>79</v>
      </c>
      <c r="C33" s="17" t="s">
        <v>18</v>
      </c>
      <c r="D33" s="54">
        <f>953.14+80.2+108+1881.67+140.8</f>
        <v>3163.8100000000004</v>
      </c>
      <c r="E33" s="42"/>
      <c r="F33" s="42">
        <f t="shared" si="3"/>
        <v>0</v>
      </c>
    </row>
    <row r="34" spans="1:7" ht="45" x14ac:dyDescent="0.2">
      <c r="A34" s="22" t="s">
        <v>43</v>
      </c>
      <c r="B34" s="28" t="s">
        <v>80</v>
      </c>
      <c r="C34" s="17" t="s">
        <v>49</v>
      </c>
      <c r="D34" s="54">
        <f>2726</f>
        <v>2726</v>
      </c>
      <c r="E34" s="42"/>
      <c r="F34" s="42">
        <f t="shared" si="3"/>
        <v>0</v>
      </c>
    </row>
    <row r="35" spans="1:7" ht="45" x14ac:dyDescent="0.2">
      <c r="A35" s="5" t="s">
        <v>52</v>
      </c>
      <c r="B35" s="9" t="s">
        <v>59</v>
      </c>
      <c r="C35" s="26" t="s">
        <v>18</v>
      </c>
      <c r="D35" s="54">
        <f>2.4+12.4+4.2+27.28</f>
        <v>46.28</v>
      </c>
      <c r="E35" s="42"/>
      <c r="F35" s="42">
        <f t="shared" si="3"/>
        <v>0</v>
      </c>
      <c r="G35" s="2"/>
    </row>
    <row r="36" spans="1:7" ht="45" x14ac:dyDescent="0.2">
      <c r="A36" s="5" t="s">
        <v>53</v>
      </c>
      <c r="B36" s="25" t="s">
        <v>60</v>
      </c>
      <c r="C36" s="26" t="s">
        <v>18</v>
      </c>
      <c r="D36" s="54">
        <v>8</v>
      </c>
      <c r="E36" s="54"/>
      <c r="F36" s="42">
        <f t="shared" si="3"/>
        <v>0</v>
      </c>
      <c r="G36" s="2"/>
    </row>
    <row r="37" spans="1:7" ht="45" x14ac:dyDescent="0.2">
      <c r="A37" s="5" t="s">
        <v>54</v>
      </c>
      <c r="B37" s="9" t="s">
        <v>61</v>
      </c>
      <c r="C37" s="26" t="s">
        <v>18</v>
      </c>
      <c r="D37" s="54">
        <f>2.4+4.2</f>
        <v>6.6</v>
      </c>
      <c r="E37" s="55"/>
      <c r="F37" s="42">
        <f t="shared" si="3"/>
        <v>0</v>
      </c>
      <c r="G37" s="2"/>
    </row>
    <row r="38" spans="1:7" ht="33.75" customHeight="1" x14ac:dyDescent="0.2">
      <c r="A38" s="22" t="s">
        <v>56</v>
      </c>
      <c r="B38" s="50" t="s">
        <v>84</v>
      </c>
      <c r="C38" s="47" t="s">
        <v>64</v>
      </c>
      <c r="D38" s="49">
        <v>0.14000000000000001</v>
      </c>
      <c r="E38" s="49"/>
      <c r="F38" s="42">
        <f t="shared" si="3"/>
        <v>0</v>
      </c>
      <c r="G38" s="19"/>
    </row>
    <row r="39" spans="1:7" ht="22.5" x14ac:dyDescent="0.2">
      <c r="A39" s="22" t="s">
        <v>57</v>
      </c>
      <c r="B39" s="27" t="s">
        <v>77</v>
      </c>
      <c r="C39" s="17" t="s">
        <v>19</v>
      </c>
      <c r="D39" s="49">
        <v>118</v>
      </c>
      <c r="E39" s="49"/>
      <c r="F39" s="42">
        <f t="shared" si="3"/>
        <v>0</v>
      </c>
      <c r="G39" s="20"/>
    </row>
    <row r="40" spans="1:7" ht="18" customHeight="1" x14ac:dyDescent="0.2">
      <c r="A40" s="72" t="s">
        <v>70</v>
      </c>
      <c r="B40" s="73"/>
      <c r="C40" s="73"/>
      <c r="D40" s="73"/>
      <c r="E40" s="73"/>
      <c r="F40" s="51">
        <f>SUM(F32:F39)</f>
        <v>0</v>
      </c>
      <c r="G40" s="3"/>
    </row>
    <row r="41" spans="1:7" x14ac:dyDescent="0.2">
      <c r="A41" s="38"/>
      <c r="B41" s="2"/>
      <c r="E41" s="75"/>
      <c r="F41" s="75"/>
      <c r="G41" s="2"/>
    </row>
    <row r="42" spans="1:7" ht="24" x14ac:dyDescent="0.2">
      <c r="A42" s="21" t="s">
        <v>27</v>
      </c>
      <c r="B42" s="12" t="s">
        <v>9</v>
      </c>
      <c r="C42" s="44" t="s">
        <v>17</v>
      </c>
      <c r="D42" s="21" t="s">
        <v>40</v>
      </c>
      <c r="E42" s="21" t="s">
        <v>21</v>
      </c>
      <c r="F42" s="45" t="s">
        <v>22</v>
      </c>
    </row>
    <row r="43" spans="1:7" ht="15" x14ac:dyDescent="0.25">
      <c r="A43" s="18"/>
      <c r="B43" s="32" t="s">
        <v>76</v>
      </c>
      <c r="C43" s="24"/>
      <c r="D43" s="74"/>
      <c r="E43" s="74"/>
      <c r="F43" s="8"/>
    </row>
    <row r="44" spans="1:7" ht="26.25" customHeight="1" x14ac:dyDescent="0.2">
      <c r="A44" s="16">
        <v>111</v>
      </c>
      <c r="B44" s="25" t="s">
        <v>25</v>
      </c>
      <c r="C44" s="43" t="s">
        <v>89</v>
      </c>
      <c r="D44" s="49">
        <v>23</v>
      </c>
      <c r="E44" s="49"/>
      <c r="F44" s="49">
        <f t="shared" ref="F44:F46" si="4">D44*E44</f>
        <v>0</v>
      </c>
    </row>
    <row r="45" spans="1:7" ht="45" x14ac:dyDescent="0.2">
      <c r="A45" s="16">
        <v>501</v>
      </c>
      <c r="B45" s="9" t="s">
        <v>93</v>
      </c>
      <c r="C45" s="16" t="s">
        <v>18</v>
      </c>
      <c r="D45" s="54">
        <f>13+7</f>
        <v>20</v>
      </c>
      <c r="E45" s="54"/>
      <c r="F45" s="42">
        <f t="shared" si="4"/>
        <v>0</v>
      </c>
    </row>
    <row r="46" spans="1:7" ht="36.75" customHeight="1" x14ac:dyDescent="0.2">
      <c r="A46" s="16">
        <v>502</v>
      </c>
      <c r="B46" s="9" t="s">
        <v>92</v>
      </c>
      <c r="C46" s="47" t="s">
        <v>64</v>
      </c>
      <c r="D46" s="49">
        <v>0.5</v>
      </c>
      <c r="E46" s="56"/>
      <c r="F46" s="42">
        <f t="shared" si="4"/>
        <v>0</v>
      </c>
    </row>
    <row r="47" spans="1:7" ht="63" customHeight="1" x14ac:dyDescent="0.2">
      <c r="A47" s="16">
        <v>503</v>
      </c>
      <c r="B47" s="25" t="s">
        <v>91</v>
      </c>
      <c r="C47" s="16" t="s">
        <v>26</v>
      </c>
      <c r="D47" s="49">
        <f>72+96+12.5*2+7.5*2</f>
        <v>208</v>
      </c>
      <c r="E47" s="55"/>
      <c r="F47" s="42">
        <f t="shared" ref="F47" si="5">D47*E47</f>
        <v>0</v>
      </c>
    </row>
    <row r="48" spans="1:7" ht="15.75" x14ac:dyDescent="0.2">
      <c r="A48" s="68" t="s">
        <v>71</v>
      </c>
      <c r="B48" s="69"/>
      <c r="C48" s="69"/>
      <c r="D48" s="69"/>
      <c r="E48" s="69"/>
      <c r="F48" s="51">
        <f>SUM(F44:F47)</f>
        <v>0</v>
      </c>
    </row>
    <row r="49" spans="1:6" x14ac:dyDescent="0.2">
      <c r="A49" s="39"/>
      <c r="B49" s="13"/>
      <c r="C49" s="36"/>
      <c r="D49" s="36"/>
      <c r="E49" s="13"/>
      <c r="F49" s="13"/>
    </row>
    <row r="50" spans="1:6" ht="24" x14ac:dyDescent="0.2">
      <c r="A50" s="21" t="s">
        <v>27</v>
      </c>
      <c r="B50" s="12" t="s">
        <v>9</v>
      </c>
      <c r="C50" s="44" t="s">
        <v>17</v>
      </c>
      <c r="D50" s="21" t="s">
        <v>40</v>
      </c>
      <c r="E50" s="21" t="s">
        <v>21</v>
      </c>
      <c r="F50" s="45" t="s">
        <v>22</v>
      </c>
    </row>
    <row r="51" spans="1:6" ht="15" x14ac:dyDescent="0.25">
      <c r="A51" s="18"/>
      <c r="B51" s="32" t="s">
        <v>82</v>
      </c>
      <c r="C51" s="24"/>
      <c r="D51" s="74"/>
      <c r="E51" s="74"/>
      <c r="F51" s="8"/>
    </row>
    <row r="52" spans="1:6" ht="28.5" customHeight="1" x14ac:dyDescent="0.2">
      <c r="A52" s="16" t="s">
        <v>55</v>
      </c>
      <c r="B52" s="9" t="s">
        <v>62</v>
      </c>
      <c r="C52" s="16" t="s">
        <v>63</v>
      </c>
      <c r="D52" s="48">
        <f>28+83</f>
        <v>111</v>
      </c>
      <c r="E52" s="40"/>
      <c r="F52" s="42">
        <f t="shared" ref="F52" si="6">D52*E52</f>
        <v>0</v>
      </c>
    </row>
    <row r="53" spans="1:6" ht="15.75" customHeight="1" x14ac:dyDescent="0.2">
      <c r="A53" s="68" t="s">
        <v>72</v>
      </c>
      <c r="B53" s="69"/>
      <c r="C53" s="69"/>
      <c r="D53" s="69"/>
      <c r="E53" s="69"/>
      <c r="F53" s="51">
        <f>SUM(F52:F52)</f>
        <v>0</v>
      </c>
    </row>
    <row r="55" spans="1:6" ht="27.75" customHeight="1" x14ac:dyDescent="0.2">
      <c r="A55" s="21" t="s">
        <v>27</v>
      </c>
      <c r="B55" s="12" t="s">
        <v>9</v>
      </c>
      <c r="C55" s="44" t="s">
        <v>17</v>
      </c>
      <c r="D55" s="21" t="s">
        <v>40</v>
      </c>
      <c r="E55" s="21" t="s">
        <v>21</v>
      </c>
      <c r="F55" s="45" t="s">
        <v>22</v>
      </c>
    </row>
    <row r="56" spans="1:6" ht="30" x14ac:dyDescent="0.25">
      <c r="A56" s="18"/>
      <c r="B56" s="33" t="s">
        <v>83</v>
      </c>
      <c r="C56" s="24"/>
      <c r="D56" s="74"/>
      <c r="E56" s="74"/>
      <c r="F56" s="8"/>
    </row>
    <row r="57" spans="1:6" ht="56.25" x14ac:dyDescent="0.2">
      <c r="A57" s="22" t="s">
        <v>44</v>
      </c>
      <c r="B57" s="28" t="s">
        <v>85</v>
      </c>
      <c r="C57" s="22" t="s">
        <v>19</v>
      </c>
      <c r="D57" s="54">
        <f>2052+1298.376+22</f>
        <v>3372.3760000000002</v>
      </c>
      <c r="E57" s="42"/>
      <c r="F57" s="42">
        <f t="shared" ref="F57:F61" si="7">D57*E57</f>
        <v>0</v>
      </c>
    </row>
    <row r="58" spans="1:6" ht="45" x14ac:dyDescent="0.2">
      <c r="A58" s="22" t="s">
        <v>45</v>
      </c>
      <c r="B58" s="28" t="s">
        <v>88</v>
      </c>
      <c r="C58" s="22" t="s">
        <v>19</v>
      </c>
      <c r="D58" s="54">
        <f>37+41</f>
        <v>78</v>
      </c>
      <c r="E58" s="42"/>
      <c r="F58" s="42">
        <f t="shared" si="7"/>
        <v>0</v>
      </c>
    </row>
    <row r="59" spans="1:6" ht="41.25" customHeight="1" x14ac:dyDescent="0.2">
      <c r="A59" s="22" t="s">
        <v>46</v>
      </c>
      <c r="B59" s="28" t="s">
        <v>86</v>
      </c>
      <c r="C59" s="22" t="s">
        <v>19</v>
      </c>
      <c r="D59" s="54">
        <f>13</f>
        <v>13</v>
      </c>
      <c r="E59" s="42"/>
      <c r="F59" s="42">
        <f t="shared" si="7"/>
        <v>0</v>
      </c>
    </row>
    <row r="60" spans="1:6" ht="47.25" customHeight="1" x14ac:dyDescent="0.2">
      <c r="A60" s="22" t="s">
        <v>47</v>
      </c>
      <c r="B60" s="28" t="s">
        <v>87</v>
      </c>
      <c r="C60" s="22" t="s">
        <v>50</v>
      </c>
      <c r="D60" s="54">
        <f>4+1</f>
        <v>5</v>
      </c>
      <c r="E60" s="42"/>
      <c r="F60" s="42">
        <f t="shared" si="7"/>
        <v>0</v>
      </c>
    </row>
    <row r="61" spans="1:6" ht="45" x14ac:dyDescent="0.2">
      <c r="A61" s="16" t="s">
        <v>51</v>
      </c>
      <c r="B61" s="6" t="s">
        <v>58</v>
      </c>
      <c r="C61" s="16" t="s">
        <v>50</v>
      </c>
      <c r="D61" s="54">
        <f>76+35</f>
        <v>111</v>
      </c>
      <c r="E61" s="42"/>
      <c r="F61" s="42">
        <f t="shared" si="7"/>
        <v>0</v>
      </c>
    </row>
    <row r="62" spans="1:6" ht="15.75" x14ac:dyDescent="0.2">
      <c r="A62" s="68" t="s">
        <v>73</v>
      </c>
      <c r="B62" s="69"/>
      <c r="C62" s="69"/>
      <c r="D62" s="69"/>
      <c r="E62" s="69"/>
      <c r="F62" s="57">
        <f>SUM(F57:F61)</f>
        <v>0</v>
      </c>
    </row>
  </sheetData>
  <mergeCells count="13">
    <mergeCell ref="A1:F1"/>
    <mergeCell ref="A53:E53"/>
    <mergeCell ref="A62:E62"/>
    <mergeCell ref="A12:E12"/>
    <mergeCell ref="A19:E19"/>
    <mergeCell ref="A28:E28"/>
    <mergeCell ref="A40:E40"/>
    <mergeCell ref="D31:E31"/>
    <mergeCell ref="A48:E48"/>
    <mergeCell ref="E41:F41"/>
    <mergeCell ref="D43:E43"/>
    <mergeCell ref="D51:E51"/>
    <mergeCell ref="D56:E56"/>
  </mergeCells>
  <pageMargins left="0.25" right="0.25" top="0.75" bottom="0.75" header="0.3" footer="0.3"/>
  <pageSetup paperSize="9" scale="84" orientation="portrait" r:id="rId1"/>
  <rowBreaks count="2" manualBreakCount="2">
    <brk id="20" max="5" man="1"/>
    <brk id="4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F36" sqref="F36"/>
    </sheetView>
  </sheetViews>
  <sheetFormatPr defaultRowHeight="12.75" x14ac:dyDescent="0.2"/>
  <cols>
    <col min="2" max="2" width="42.28515625" customWidth="1"/>
    <col min="4" max="4" width="11.28515625" customWidth="1"/>
    <col min="6" max="6" width="11" bestFit="1" customWidth="1"/>
  </cols>
  <sheetData>
    <row r="1" spans="1:6" ht="26.25" thickBot="1" x14ac:dyDescent="0.25">
      <c r="A1" s="58" t="s">
        <v>94</v>
      </c>
      <c r="B1" s="58" t="s">
        <v>95</v>
      </c>
      <c r="C1" s="58" t="s">
        <v>96</v>
      </c>
      <c r="D1" s="59" t="s">
        <v>97</v>
      </c>
    </row>
    <row r="2" spans="1:6" ht="13.5" thickBot="1" x14ac:dyDescent="0.25">
      <c r="A2" s="60">
        <v>1</v>
      </c>
      <c r="B2" s="61" t="s">
        <v>98</v>
      </c>
      <c r="C2" s="60" t="s">
        <v>26</v>
      </c>
      <c r="D2" s="62">
        <f>5140/1000</f>
        <v>5.14</v>
      </c>
      <c r="E2">
        <v>35.6</v>
      </c>
      <c r="F2">
        <f>D2*E2</f>
        <v>182.98400000000001</v>
      </c>
    </row>
    <row r="3" spans="1:6" ht="26.25" thickBot="1" x14ac:dyDescent="0.25">
      <c r="A3" s="60">
        <v>2</v>
      </c>
      <c r="B3" s="61" t="s">
        <v>99</v>
      </c>
      <c r="C3" s="60" t="s">
        <v>26</v>
      </c>
      <c r="D3" s="62">
        <v>802</v>
      </c>
      <c r="E3">
        <v>9.6</v>
      </c>
      <c r="F3">
        <f t="shared" ref="F3:F20" si="0">D3*E3</f>
        <v>7699.2</v>
      </c>
    </row>
    <row r="4" spans="1:6" ht="13.5" thickBot="1" x14ac:dyDescent="0.25">
      <c r="A4" s="60">
        <v>3</v>
      </c>
      <c r="B4" s="61" t="s">
        <v>124</v>
      </c>
      <c r="C4" s="60" t="s">
        <v>100</v>
      </c>
      <c r="D4" s="62">
        <v>160.4</v>
      </c>
      <c r="E4">
        <v>10</v>
      </c>
      <c r="F4">
        <f t="shared" si="0"/>
        <v>1604</v>
      </c>
    </row>
    <row r="5" spans="1:6" ht="26.25" thickBot="1" x14ac:dyDescent="0.25">
      <c r="A5" s="60">
        <v>4</v>
      </c>
      <c r="B5" s="61" t="s">
        <v>101</v>
      </c>
      <c r="C5" s="60" t="s">
        <v>102</v>
      </c>
      <c r="D5" s="62">
        <v>91</v>
      </c>
      <c r="E5">
        <v>19.059999999999999</v>
      </c>
      <c r="F5">
        <f t="shared" si="0"/>
        <v>1734.4599999999998</v>
      </c>
    </row>
    <row r="6" spans="1:6" ht="13.5" thickBot="1" x14ac:dyDescent="0.25">
      <c r="A6" s="60">
        <v>5</v>
      </c>
      <c r="B6" s="61" t="s">
        <v>103</v>
      </c>
      <c r="C6" s="60" t="s">
        <v>102</v>
      </c>
      <c r="D6" s="62">
        <v>210</v>
      </c>
      <c r="E6">
        <v>20</v>
      </c>
      <c r="F6">
        <f t="shared" si="0"/>
        <v>4200</v>
      </c>
    </row>
    <row r="7" spans="1:6" ht="26.25" thickBot="1" x14ac:dyDescent="0.25">
      <c r="A7" s="60">
        <v>6</v>
      </c>
      <c r="B7" s="61" t="s">
        <v>104</v>
      </c>
      <c r="C7" s="60" t="s">
        <v>26</v>
      </c>
      <c r="D7" s="62">
        <v>1930</v>
      </c>
      <c r="E7">
        <v>19.600000000000001</v>
      </c>
      <c r="F7">
        <f t="shared" si="0"/>
        <v>37828</v>
      </c>
    </row>
    <row r="8" spans="1:6" ht="39" thickBot="1" x14ac:dyDescent="0.25">
      <c r="A8" s="60">
        <v>7</v>
      </c>
      <c r="B8" s="61" t="s">
        <v>105</v>
      </c>
      <c r="C8" s="60" t="s">
        <v>26</v>
      </c>
      <c r="D8" s="62">
        <v>300</v>
      </c>
      <c r="E8" s="64">
        <v>22</v>
      </c>
      <c r="F8">
        <f t="shared" si="0"/>
        <v>6600</v>
      </c>
    </row>
    <row r="9" spans="1:6" ht="26.25" thickBot="1" x14ac:dyDescent="0.25">
      <c r="A9" s="60">
        <v>8</v>
      </c>
      <c r="B9" s="61" t="s">
        <v>106</v>
      </c>
      <c r="C9" s="60" t="s">
        <v>26</v>
      </c>
      <c r="D9" s="62">
        <v>2910</v>
      </c>
      <c r="E9">
        <v>24.5</v>
      </c>
      <c r="F9">
        <f t="shared" si="0"/>
        <v>71295</v>
      </c>
    </row>
    <row r="10" spans="1:6" ht="39" thickBot="1" x14ac:dyDescent="0.25">
      <c r="A10" s="60">
        <v>9</v>
      </c>
      <c r="B10" s="61" t="s">
        <v>107</v>
      </c>
      <c r="C10" s="60" t="s">
        <v>50</v>
      </c>
      <c r="D10" s="62">
        <v>29</v>
      </c>
      <c r="E10" s="64">
        <v>360.4</v>
      </c>
      <c r="F10">
        <f t="shared" si="0"/>
        <v>10451.599999999999</v>
      </c>
    </row>
    <row r="11" spans="1:6" ht="39" thickBot="1" x14ac:dyDescent="0.25">
      <c r="A11" s="60">
        <v>10</v>
      </c>
      <c r="B11" s="61" t="s">
        <v>108</v>
      </c>
      <c r="C11" s="60" t="s">
        <v>50</v>
      </c>
      <c r="D11" s="62">
        <v>10</v>
      </c>
      <c r="E11">
        <v>540.6</v>
      </c>
      <c r="F11">
        <f t="shared" si="0"/>
        <v>5406</v>
      </c>
    </row>
    <row r="12" spans="1:6" ht="26.25" thickBot="1" x14ac:dyDescent="0.25">
      <c r="A12" s="60">
        <v>11</v>
      </c>
      <c r="B12" s="61" t="s">
        <v>109</v>
      </c>
      <c r="C12" s="60" t="s">
        <v>26</v>
      </c>
      <c r="D12" s="62">
        <v>3010</v>
      </c>
      <c r="E12" s="64">
        <v>0.5</v>
      </c>
      <c r="F12">
        <f t="shared" si="0"/>
        <v>1505</v>
      </c>
    </row>
    <row r="13" spans="1:6" ht="13.5" thickBot="1" x14ac:dyDescent="0.25">
      <c r="A13" s="60">
        <v>11</v>
      </c>
      <c r="B13" s="61" t="s">
        <v>110</v>
      </c>
      <c r="C13" s="60" t="s">
        <v>26</v>
      </c>
      <c r="D13" s="62">
        <v>6200</v>
      </c>
      <c r="E13">
        <v>1.8</v>
      </c>
      <c r="F13">
        <f t="shared" si="0"/>
        <v>11160</v>
      </c>
    </row>
    <row r="14" spans="1:6" ht="26.25" thickBot="1" x14ac:dyDescent="0.25">
      <c r="A14" s="60">
        <v>12</v>
      </c>
      <c r="B14" s="61" t="s">
        <v>111</v>
      </c>
      <c r="C14" s="60" t="s">
        <v>26</v>
      </c>
      <c r="D14" s="62">
        <v>2130</v>
      </c>
      <c r="E14" s="64">
        <v>0.5</v>
      </c>
      <c r="F14">
        <f t="shared" si="0"/>
        <v>1065</v>
      </c>
    </row>
    <row r="15" spans="1:6" ht="13.5" thickBot="1" x14ac:dyDescent="0.25">
      <c r="A15" s="60">
        <v>13</v>
      </c>
      <c r="B15" s="61" t="s">
        <v>112</v>
      </c>
      <c r="C15" s="60" t="s">
        <v>26</v>
      </c>
      <c r="D15" s="62">
        <v>4300</v>
      </c>
      <c r="E15">
        <v>2</v>
      </c>
      <c r="F15">
        <f t="shared" si="0"/>
        <v>8600</v>
      </c>
    </row>
    <row r="16" spans="1:6" ht="26.25" thickBot="1" x14ac:dyDescent="0.25">
      <c r="A16" s="60">
        <v>14</v>
      </c>
      <c r="B16" s="61" t="s">
        <v>113</v>
      </c>
      <c r="C16" s="60" t="s">
        <v>26</v>
      </c>
      <c r="D16" s="62">
        <v>517</v>
      </c>
      <c r="E16">
        <v>3.6</v>
      </c>
      <c r="F16">
        <f t="shared" si="0"/>
        <v>1861.2</v>
      </c>
    </row>
    <row r="17" spans="1:6" ht="13.5" thickBot="1" x14ac:dyDescent="0.25">
      <c r="A17" s="60">
        <v>15</v>
      </c>
      <c r="B17" s="61" t="s">
        <v>114</v>
      </c>
      <c r="C17" s="60" t="s">
        <v>115</v>
      </c>
      <c r="D17" s="62">
        <v>8000</v>
      </c>
      <c r="E17" s="63">
        <v>0.6</v>
      </c>
      <c r="F17">
        <f t="shared" si="0"/>
        <v>4800</v>
      </c>
    </row>
    <row r="18" spans="1:6" ht="26.25" thickBot="1" x14ac:dyDescent="0.25">
      <c r="A18" s="60">
        <v>16</v>
      </c>
      <c r="B18" s="61" t="s">
        <v>116</v>
      </c>
      <c r="C18" s="60" t="s">
        <v>26</v>
      </c>
      <c r="D18" s="62">
        <v>5140</v>
      </c>
      <c r="E18">
        <v>0.3</v>
      </c>
      <c r="F18">
        <f t="shared" si="0"/>
        <v>1542</v>
      </c>
    </row>
    <row r="19" spans="1:6" ht="13.5" thickBot="1" x14ac:dyDescent="0.25">
      <c r="A19" s="60">
        <v>17</v>
      </c>
      <c r="B19" s="61" t="s">
        <v>117</v>
      </c>
      <c r="C19" s="60" t="s">
        <v>115</v>
      </c>
      <c r="D19" s="62">
        <v>210</v>
      </c>
      <c r="E19">
        <v>2</v>
      </c>
      <c r="F19">
        <f t="shared" si="0"/>
        <v>420</v>
      </c>
    </row>
    <row r="20" spans="1:6" ht="13.5" thickBot="1" x14ac:dyDescent="0.25">
      <c r="A20" s="60">
        <v>18</v>
      </c>
      <c r="B20" s="61" t="s">
        <v>118</v>
      </c>
      <c r="C20" s="60" t="s">
        <v>50</v>
      </c>
      <c r="D20" s="62">
        <v>17</v>
      </c>
      <c r="E20">
        <v>34.200000000000003</v>
      </c>
      <c r="F20">
        <f t="shared" si="0"/>
        <v>581.40000000000009</v>
      </c>
    </row>
    <row r="21" spans="1:6" ht="13.5" thickBot="1" x14ac:dyDescent="0.25">
      <c r="F21" s="65">
        <f>SUM(F2:F20)</f>
        <v>178535.84400000001</v>
      </c>
    </row>
    <row r="22" spans="1:6" ht="26.25" thickBot="1" x14ac:dyDescent="0.25">
      <c r="A22" s="58" t="s">
        <v>94</v>
      </c>
      <c r="B22" s="58" t="s">
        <v>95</v>
      </c>
      <c r="C22" s="58" t="s">
        <v>96</v>
      </c>
      <c r="D22" s="59" t="s">
        <v>97</v>
      </c>
    </row>
    <row r="23" spans="1:6" ht="13.5" thickBot="1" x14ac:dyDescent="0.25">
      <c r="A23" s="60">
        <v>1</v>
      </c>
      <c r="B23" s="61" t="s">
        <v>98</v>
      </c>
      <c r="C23" s="60" t="s">
        <v>125</v>
      </c>
      <c r="D23" s="62">
        <f>4325/1000</f>
        <v>4.3250000000000002</v>
      </c>
      <c r="E23">
        <v>35.6</v>
      </c>
      <c r="F23" s="66">
        <f>D23*E23</f>
        <v>153.97</v>
      </c>
    </row>
    <row r="24" spans="1:6" ht="26.25" thickBot="1" x14ac:dyDescent="0.25">
      <c r="A24" s="60">
        <v>2</v>
      </c>
      <c r="B24" s="61" t="s">
        <v>99</v>
      </c>
      <c r="C24" s="60" t="s">
        <v>26</v>
      </c>
      <c r="D24" s="62">
        <v>120</v>
      </c>
      <c r="E24">
        <v>9.6</v>
      </c>
      <c r="F24" s="66">
        <f t="shared" ref="F24:F35" si="1">D24*E24</f>
        <v>1152</v>
      </c>
    </row>
    <row r="25" spans="1:6" ht="13.5" thickBot="1" x14ac:dyDescent="0.25">
      <c r="A25" s="60">
        <v>3</v>
      </c>
      <c r="B25" s="61" t="s">
        <v>126</v>
      </c>
      <c r="C25" s="60" t="s">
        <v>119</v>
      </c>
      <c r="D25" s="62">
        <v>24</v>
      </c>
      <c r="E25">
        <v>10</v>
      </c>
      <c r="F25" s="66">
        <f t="shared" si="1"/>
        <v>240</v>
      </c>
    </row>
    <row r="26" spans="1:6" ht="26.25" thickBot="1" x14ac:dyDescent="0.25">
      <c r="A26" s="60">
        <v>4</v>
      </c>
      <c r="B26" s="61" t="s">
        <v>106</v>
      </c>
      <c r="C26" s="60" t="s">
        <v>26</v>
      </c>
      <c r="D26" s="62">
        <v>4325</v>
      </c>
      <c r="E26">
        <v>19.059999999999999</v>
      </c>
      <c r="F26" s="66">
        <f t="shared" si="1"/>
        <v>82434.5</v>
      </c>
    </row>
    <row r="27" spans="1:6" ht="13.5" thickBot="1" x14ac:dyDescent="0.25">
      <c r="A27" s="60">
        <v>5</v>
      </c>
      <c r="B27" s="61" t="s">
        <v>103</v>
      </c>
      <c r="C27" s="60" t="s">
        <v>120</v>
      </c>
      <c r="D27" s="62">
        <v>173</v>
      </c>
      <c r="E27" s="64">
        <v>20</v>
      </c>
      <c r="F27" s="66">
        <f t="shared" si="1"/>
        <v>3460</v>
      </c>
    </row>
    <row r="28" spans="1:6" ht="39" thickBot="1" x14ac:dyDescent="0.25">
      <c r="A28" s="60">
        <v>6</v>
      </c>
      <c r="B28" s="61" t="s">
        <v>121</v>
      </c>
      <c r="C28" s="60" t="s">
        <v>50</v>
      </c>
      <c r="D28" s="62">
        <v>19</v>
      </c>
      <c r="E28" s="64">
        <v>360.4</v>
      </c>
      <c r="F28" s="66">
        <f t="shared" si="1"/>
        <v>6847.5999999999995</v>
      </c>
    </row>
    <row r="29" spans="1:6" ht="26.25" thickBot="1" x14ac:dyDescent="0.25">
      <c r="A29" s="60">
        <v>7</v>
      </c>
      <c r="B29" s="61" t="s">
        <v>111</v>
      </c>
      <c r="C29" s="60" t="s">
        <v>26</v>
      </c>
      <c r="D29" s="62">
        <v>4325</v>
      </c>
      <c r="E29" s="64">
        <v>0.5</v>
      </c>
      <c r="F29" s="66">
        <f t="shared" si="1"/>
        <v>2162.5</v>
      </c>
    </row>
    <row r="30" spans="1:6" ht="13.5" thickBot="1" x14ac:dyDescent="0.25">
      <c r="A30" s="60">
        <v>8</v>
      </c>
      <c r="B30" s="61" t="s">
        <v>112</v>
      </c>
      <c r="C30" s="60" t="s">
        <v>26</v>
      </c>
      <c r="D30" s="62">
        <v>8800</v>
      </c>
      <c r="E30">
        <v>2</v>
      </c>
      <c r="F30" s="66">
        <f t="shared" si="1"/>
        <v>17600</v>
      </c>
    </row>
    <row r="31" spans="1:6" ht="26.25" thickBot="1" x14ac:dyDescent="0.25">
      <c r="A31" s="60">
        <v>9</v>
      </c>
      <c r="B31" s="61" t="s">
        <v>113</v>
      </c>
      <c r="C31" s="60" t="s">
        <v>26</v>
      </c>
      <c r="D31" s="62">
        <v>126</v>
      </c>
      <c r="E31">
        <v>3.6</v>
      </c>
      <c r="F31" s="66">
        <f t="shared" si="1"/>
        <v>453.6</v>
      </c>
    </row>
    <row r="32" spans="1:6" ht="13.5" thickBot="1" x14ac:dyDescent="0.25">
      <c r="A32" s="60">
        <v>10</v>
      </c>
      <c r="B32" s="61" t="s">
        <v>122</v>
      </c>
      <c r="C32" s="60" t="s">
        <v>115</v>
      </c>
      <c r="D32" s="62">
        <v>1900</v>
      </c>
      <c r="E32" s="63">
        <v>0.6</v>
      </c>
      <c r="F32" s="66">
        <f t="shared" si="1"/>
        <v>1140</v>
      </c>
    </row>
    <row r="33" spans="1:6" ht="26.25" thickBot="1" x14ac:dyDescent="0.25">
      <c r="A33" s="60">
        <v>11</v>
      </c>
      <c r="B33" s="61" t="s">
        <v>116</v>
      </c>
      <c r="C33" s="60" t="s">
        <v>26</v>
      </c>
      <c r="D33" s="62">
        <v>4325</v>
      </c>
      <c r="E33">
        <v>0.1</v>
      </c>
      <c r="F33" s="66">
        <f t="shared" si="1"/>
        <v>432.5</v>
      </c>
    </row>
    <row r="34" spans="1:6" ht="13.5" thickBot="1" x14ac:dyDescent="0.25">
      <c r="A34" s="60">
        <v>12</v>
      </c>
      <c r="B34" s="61" t="s">
        <v>117</v>
      </c>
      <c r="C34" s="60" t="s">
        <v>115</v>
      </c>
      <c r="D34" s="62">
        <v>175</v>
      </c>
      <c r="E34">
        <v>2.4</v>
      </c>
      <c r="F34" s="66">
        <f t="shared" si="1"/>
        <v>420</v>
      </c>
    </row>
    <row r="35" spans="1:6" ht="13.5" thickBot="1" x14ac:dyDescent="0.25">
      <c r="A35" s="60">
        <v>13</v>
      </c>
      <c r="B35" s="61" t="s">
        <v>123</v>
      </c>
      <c r="C35" s="60" t="s">
        <v>50</v>
      </c>
      <c r="D35" s="62">
        <v>21</v>
      </c>
      <c r="E35">
        <v>34.200000000000003</v>
      </c>
      <c r="F35" s="66">
        <f t="shared" si="1"/>
        <v>718.2</v>
      </c>
    </row>
    <row r="36" spans="1:6" x14ac:dyDescent="0.2">
      <c r="F36" s="66">
        <f>SUM(F23:F35)</f>
        <v>117214.87000000001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Sheet1</vt:lpstr>
      <vt:lpstr>Лист1</vt:lpstr>
      <vt:lpstr>Sheet1!Област_печат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Krasi-PC</dc:creator>
  <cp:lastModifiedBy>AJAX1</cp:lastModifiedBy>
  <cp:lastPrinted>2016-09-20T12:23:10Z</cp:lastPrinted>
  <dcterms:created xsi:type="dcterms:W3CDTF">2016-09-03T20:23:17Z</dcterms:created>
  <dcterms:modified xsi:type="dcterms:W3CDTF">2016-09-28T09:18:26Z</dcterms:modified>
</cp:coreProperties>
</file>